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2" windowWidth="20112" windowHeight="8952" activeTab="2"/>
  </bookViews>
  <sheets>
    <sheet name="IS 322.04" sheetId="1" r:id="rId1"/>
    <sheet name="MKTG 341.01 " sheetId="2" r:id="rId2"/>
    <sheet name="Overall" sheetId="3" r:id="rId3"/>
  </sheets>
  <calcPr calcId="145621"/>
</workbook>
</file>

<file path=xl/calcChain.xml><?xml version="1.0" encoding="utf-8"?>
<calcChain xmlns="http://schemas.openxmlformats.org/spreadsheetml/2006/main">
  <c r="D17" i="3" l="1"/>
  <c r="D18" i="3"/>
  <c r="D19" i="3"/>
  <c r="D20" i="3"/>
  <c r="D21" i="3"/>
  <c r="D22" i="3"/>
  <c r="D23" i="3"/>
  <c r="D24" i="3"/>
  <c r="D25" i="3"/>
  <c r="D26" i="3"/>
  <c r="D27" i="3"/>
  <c r="D28" i="3"/>
  <c r="D29" i="3"/>
  <c r="D30" i="3"/>
  <c r="D31" i="3"/>
  <c r="D32" i="3"/>
  <c r="D33" i="3"/>
  <c r="D16" i="3"/>
  <c r="C35" i="3"/>
  <c r="B35" i="3"/>
  <c r="G32" i="2" l="1"/>
  <c r="G32" i="1"/>
</calcChain>
</file>

<file path=xl/sharedStrings.xml><?xml version="1.0" encoding="utf-8"?>
<sst xmlns="http://schemas.openxmlformats.org/spreadsheetml/2006/main" count="152" uniqueCount="90">
  <si>
    <t>Ryan Jessup</t>
  </si>
  <si>
    <t>Number of students</t>
  </si>
  <si>
    <t>Freshmen</t>
  </si>
  <si>
    <t>Sophomores</t>
  </si>
  <si>
    <t>Juniors</t>
  </si>
  <si>
    <t>Seniors</t>
  </si>
  <si>
    <t>Graduates</t>
  </si>
  <si>
    <t>GPA</t>
  </si>
  <si>
    <t>3.5-4.0</t>
  </si>
  <si>
    <t>3.0-3.4</t>
  </si>
  <si>
    <t>2.5-2.9</t>
  </si>
  <si>
    <t>2.0-2.4</t>
  </si>
  <si>
    <t>1.9 or less</t>
  </si>
  <si>
    <t>Grade Expected</t>
  </si>
  <si>
    <t>A</t>
  </si>
  <si>
    <t>B</t>
  </si>
  <si>
    <t>C</t>
  </si>
  <si>
    <t>D</t>
  </si>
  <si>
    <t>F</t>
  </si>
  <si>
    <t>% Strongly Disagree</t>
  </si>
  <si>
    <t>% Disagree</t>
  </si>
  <si>
    <t>% Somewhat Agree</t>
  </si>
  <si>
    <t>% Agree</t>
  </si>
  <si>
    <t>%Strongly Agree</t>
  </si>
  <si>
    <t>Average</t>
  </si>
  <si>
    <t>The instructor is enthusiastic about the course.</t>
  </si>
  <si>
    <t>The instructor is well-organized and prepared for class.</t>
  </si>
  <si>
    <t>The instructor demonstrates mastery of the subject matter.</t>
  </si>
  <si>
    <t>The instructor uses enough variety in class.</t>
  </si>
  <si>
    <t>The instructor maintains a well-paced, but flexible, course schedule and sets realistic deadlines.</t>
  </si>
  <si>
    <t xml:space="preserve">The instructor presents lectures that are interesting and informative. </t>
  </si>
  <si>
    <t>The instructor communicates new ideas and concepts in a way that students understand.</t>
  </si>
  <si>
    <t>The instructor demonstrates the relevance of the material through realistic examples, illustrations, and personal experiences.</t>
  </si>
  <si>
    <t>The instructor clearly explains student assignments and responsibilities.</t>
  </si>
  <si>
    <t>The instructor is accessible to students.</t>
  </si>
  <si>
    <t>The instructor treats students with dignity and respect.</t>
  </si>
  <si>
    <t>The instructor gives exams that represent the material covered in the course.</t>
  </si>
  <si>
    <t>The instructor grades and returns student work in a reasonable amount of time.</t>
  </si>
  <si>
    <t>The instructor grades student work in a fair and consistent manner.</t>
  </si>
  <si>
    <t xml:space="preserve">The instructor provides sufficient feedback on assignments/exams to help students	 learn from their mistakes. </t>
  </si>
  <si>
    <t>The instructor regularly reports to students about their progress in the course.</t>
  </si>
  <si>
    <t>The instructor challenges students to do their very best.</t>
  </si>
  <si>
    <t xml:space="preserve">The instructor conducts the course in a manner that is consistent with a Christian worldview. </t>
  </si>
  <si>
    <t>What do you appreciate most about the instructor?</t>
  </si>
  <si>
    <t>He's enthusiastic behavior when it comes to Stats.</t>
  </si>
  <si>
    <t>Had knowledge of the subject and promoted a good class atmosphere. The work load was a reasonable amount as well.</t>
  </si>
  <si>
    <t xml:space="preserve">He was definitely enthusiastic about the subject manner. </t>
  </si>
  <si>
    <t>He is very passionate about the subject matter</t>
  </si>
  <si>
    <t>He is very motivated and wants us to do well</t>
  </si>
  <si>
    <t xml:space="preserve">He is a nice and respectable teacher </t>
  </si>
  <si>
    <t>He loves statistics has a good attitude</t>
  </si>
  <si>
    <t>In what specific ways could the instructor improve?</t>
  </si>
  <si>
    <t>By providing homeworks in class and doing problems with us. Walking us through the problems so that we may understand.</t>
  </si>
  <si>
    <t>Have more concrete examples, because many times, I felt as if I was capable of understanding the material, but when presented it was overly-confusing.  I would also appreciate if I had feedback on my class average, so making it available on blackboard or excel would help a lot.</t>
  </si>
  <si>
    <t xml:space="preserve">If examples in class were more relevant to practical applications, I think I would remember them. The main problem I had was remembering the content after I learned it. After learning it one day, it was easy to forget it the next. It would would greatly beneficial if the instructor could help the students retain what they learn. </t>
  </si>
  <si>
    <t>Making his own slides instead of using the book slides. He needs to put it in his own words so that its easier to understand for us</t>
  </si>
  <si>
    <t xml:space="preserve">It's just his first year and tests don't align with question we deal with in class it seems like. </t>
  </si>
  <si>
    <t>Give better test reviews to students</t>
  </si>
  <si>
    <t>Try to explain in more depth, and dont just think we know it, review for test</t>
  </si>
  <si>
    <t>In what specific ways could the course be improved?</t>
  </si>
  <si>
    <t>The course is fine. Just help him out.</t>
  </si>
  <si>
    <t xml:space="preserve">I DO NOT LIKE that many of the homework assignments depended on the use of megastat which is only available on the campus computers since I have a mac.  Since it is a program that we will probably never see again outside of a university setting, I do not think that it should be so incorporated into the curriculum.  I also didn't feel like I had a solid foundation of how to use it.  </t>
  </si>
  <si>
    <t xml:space="preserve">The course schedule was straightforward enough, but I did not always know what I was supposed to be learning. (This may be more of an instructor critique, but I am not sure.) The material covered in class was almost always calculations using excel, while the tests more on theoretical questions (especially in the T/F section) that it seemed were never sufficiently covered in class.  </t>
  </si>
  <si>
    <t>IS322.04</t>
  </si>
  <si>
    <t>That he is trying to make us better.</t>
  </si>
  <si>
    <t>Although it is the first time for the professor to give lectures to us for the whole semester. In general, he is a good professor, he gives us useful information which I never know in the marketing area to give me deep impression. After his lecture, i am able to apply some knowledge in my actual work. So appreciate.</t>
  </si>
  <si>
    <t>He had fun</t>
  </si>
  <si>
    <t>He is good natured and cares about the students.</t>
  </si>
  <si>
    <t xml:space="preserve">I did learn a lot from this class. </t>
  </si>
  <si>
    <t>he is a good professor...if i have another chance i will also take his class.</t>
  </si>
  <si>
    <t>Improve on being respectful to students in all situations. Needs to be consistent with instructions and try to clarify when he changes things so students are not lost or confused or working hard on the wrong thing. His reviews definitely need improvement; and he should only test over the things covered in class and assignments. The book, his slides, and his lectures shouldn't all contradict each other, that is confusing and makes him look like he does not know what he is talking about in most cases. Is not good at directing students in the right direction if they are not understanding the course material. Doesn't seem ready to me to be teaching a class especially this course.</t>
  </si>
  <si>
    <t xml:space="preserve">During lecture have a clear gold and not get side tracked in examples.
Also, make one set of instructions for students to follow. Test the projects and the willingness of people to participate. 
</t>
  </si>
  <si>
    <t>He should give variable materials to the students to help students.</t>
  </si>
  <si>
    <t xml:space="preserve">not have class at 8 in the morning </t>
  </si>
  <si>
    <t>Make students to be more interactive in class.
Splits the project into more parts, especially for the analysis part. Have the assignments due more frequently.</t>
  </si>
  <si>
    <t>teach me more learning ways and tell us what is a group work</t>
  </si>
  <si>
    <t>Course could be intriguing, enjoyable, and useful with the right instructor.</t>
  </si>
  <si>
    <t>Do one project as a class rather then multiple groups</t>
  </si>
  <si>
    <t>Individual projects would more accurately reflect direct student achievement/work.  Group projects inevitably result in one or two students pulling everyone else's weight.</t>
  </si>
  <si>
    <t>The course should include more emphasis on the statistics and analytics portion of research. I felt very underprepared to complete our research project simply because I did not remember my statistics class as thoroughly as I needed to.</t>
  </si>
  <si>
    <t>my marketing knowledge</t>
  </si>
  <si>
    <t>MKTG 341.01</t>
  </si>
  <si>
    <t xml:space="preserve">In what ways could the instructor improve? </t>
  </si>
  <si>
    <t xml:space="preserve">In what ways could the course be improved? </t>
  </si>
  <si>
    <t>OVERALL AVERAGE</t>
  </si>
  <si>
    <t xml:space="preserve">OVERALL AVERAGE </t>
  </si>
  <si>
    <t xml:space="preserve">MKTG 341.01 </t>
  </si>
  <si>
    <t>IS 322.04</t>
  </si>
  <si>
    <t>N students</t>
  </si>
  <si>
    <t>Weighted Avg</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</si>
</sst>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font>
    <font>
      <b/>
      <sz val="11"/>
      <color theme="1"/>
      <name val="Calibr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C00000"/>
        <bgColor indexed="64"/>
      </patternFill>
    </fill>
    <fill>
      <patternFill patternType="solid">
        <fgColor rgb="FF00B05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10" fontId="0" fillId="0" borderId="0" xfId="0" applyNumberFormat="1"/>
    <xf numFmtId="0" fontId="16" fillId="0" borderId="0" xfId="0" applyFont="1"/>
    <xf numFmtId="0" fontId="18" fillId="0" borderId="0" xfId="0" applyFont="1" applyFill="1" applyBorder="1"/>
    <xf numFmtId="10" fontId="18" fillId="0" borderId="0" xfId="0" applyNumberFormat="1" applyFont="1" applyFill="1" applyBorder="1"/>
    <xf numFmtId="0" fontId="19" fillId="0" borderId="0" xfId="0" applyFont="1" applyFill="1" applyBorder="1"/>
    <xf numFmtId="0" fontId="18" fillId="0" borderId="0" xfId="0" applyFont="1" applyFill="1" applyBorder="1" applyAlignment="1">
      <alignment horizontal="center"/>
    </xf>
    <xf numFmtId="0" fontId="18" fillId="0" borderId="0" xfId="0" applyFont="1" applyFill="1" applyBorder="1" applyAlignment="1">
      <alignment vertical="top" wrapText="1"/>
    </xf>
    <xf numFmtId="0" fontId="0" fillId="0" borderId="0" xfId="0" applyAlignment="1">
      <alignment horizontal="center"/>
    </xf>
    <xf numFmtId="2" fontId="18" fillId="0" borderId="0" xfId="0" applyNumberFormat="1" applyFont="1" applyFill="1" applyBorder="1"/>
    <xf numFmtId="10" fontId="18" fillId="33" borderId="0" xfId="0" applyNumberFormat="1" applyFont="1" applyFill="1" applyBorder="1"/>
    <xf numFmtId="0" fontId="18" fillId="33" borderId="0" xfId="0" applyFont="1" applyFill="1" applyBorder="1"/>
    <xf numFmtId="10" fontId="0" fillId="33" borderId="0" xfId="0" applyNumberFormat="1" applyFill="1"/>
    <xf numFmtId="0" fontId="0" fillId="33" borderId="0" xfId="0" applyFill="1"/>
    <xf numFmtId="2" fontId="0" fillId="0" borderId="0" xfId="0" applyNumberFormat="1"/>
    <xf numFmtId="0" fontId="0" fillId="34" borderId="0" xfId="0" applyFill="1"/>
    <xf numFmtId="0" fontId="0" fillId="35" borderId="0" xfId="0" applyFill="1"/>
    <xf numFmtId="0" fontId="0" fillId="0"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selection activeCell="G12" sqref="G12:G32"/>
    </sheetView>
  </sheetViews>
  <sheetFormatPr defaultRowHeight="14.4" x14ac:dyDescent="0.3"/>
  <cols>
    <col min="1" max="1" width="82.5546875" customWidth="1"/>
  </cols>
  <sheetData>
    <row r="1" spans="1:7" ht="15" x14ac:dyDescent="0.25">
      <c r="A1" t="s">
        <v>63</v>
      </c>
      <c r="B1">
        <v>201210</v>
      </c>
      <c r="G1" s="2" t="s">
        <v>0</v>
      </c>
    </row>
    <row r="2" spans="1:7" ht="15" x14ac:dyDescent="0.25">
      <c r="G2" s="2"/>
    </row>
    <row r="3" spans="1:7" ht="15" x14ac:dyDescent="0.25">
      <c r="A3" t="s">
        <v>1</v>
      </c>
      <c r="B3" s="8">
        <v>14</v>
      </c>
      <c r="C3" s="8" t="s">
        <v>2</v>
      </c>
      <c r="D3" s="8" t="s">
        <v>3</v>
      </c>
      <c r="E3" s="8" t="s">
        <v>4</v>
      </c>
      <c r="F3" s="8" t="s">
        <v>5</v>
      </c>
      <c r="G3" s="8" t="s">
        <v>6</v>
      </c>
    </row>
    <row r="4" spans="1:7" ht="15" x14ac:dyDescent="0.25">
      <c r="B4" s="8"/>
      <c r="C4" s="8">
        <v>0</v>
      </c>
      <c r="D4" s="8">
        <v>1</v>
      </c>
      <c r="E4" s="8">
        <v>13</v>
      </c>
      <c r="F4" s="8">
        <v>0</v>
      </c>
      <c r="G4" s="8">
        <v>0</v>
      </c>
    </row>
    <row r="5" spans="1:7" ht="15" x14ac:dyDescent="0.25">
      <c r="B5" s="8"/>
      <c r="C5" s="8"/>
      <c r="D5" s="8"/>
      <c r="E5" s="8"/>
      <c r="F5" s="8"/>
      <c r="G5" s="8"/>
    </row>
    <row r="6" spans="1:7" ht="15" x14ac:dyDescent="0.25">
      <c r="A6" t="s">
        <v>7</v>
      </c>
      <c r="B6" s="8"/>
      <c r="C6" s="8" t="s">
        <v>8</v>
      </c>
      <c r="D6" s="8" t="s">
        <v>9</v>
      </c>
      <c r="E6" s="8" t="s">
        <v>10</v>
      </c>
      <c r="F6" s="8" t="s">
        <v>11</v>
      </c>
      <c r="G6" s="8" t="s">
        <v>12</v>
      </c>
    </row>
    <row r="7" spans="1:7" ht="15" x14ac:dyDescent="0.25">
      <c r="B7" s="8"/>
      <c r="C7" s="8">
        <v>4</v>
      </c>
      <c r="D7" s="8">
        <v>0</v>
      </c>
      <c r="E7" s="8">
        <v>0</v>
      </c>
      <c r="F7" s="8">
        <v>0</v>
      </c>
      <c r="G7" s="8">
        <v>0</v>
      </c>
    </row>
    <row r="8" spans="1:7" ht="15" x14ac:dyDescent="0.25">
      <c r="B8" s="8"/>
      <c r="C8" s="8"/>
      <c r="D8" s="8"/>
      <c r="E8" s="8"/>
      <c r="F8" s="8"/>
      <c r="G8" s="8"/>
    </row>
    <row r="9" spans="1:7" ht="15" x14ac:dyDescent="0.25">
      <c r="A9" t="s">
        <v>13</v>
      </c>
      <c r="B9" s="8"/>
      <c r="C9" s="8" t="s">
        <v>14</v>
      </c>
      <c r="D9" s="8" t="s">
        <v>15</v>
      </c>
      <c r="E9" s="8" t="s">
        <v>16</v>
      </c>
      <c r="F9" s="8" t="s">
        <v>17</v>
      </c>
      <c r="G9" s="8" t="s">
        <v>18</v>
      </c>
    </row>
    <row r="10" spans="1:7" ht="15" x14ac:dyDescent="0.25">
      <c r="B10" s="8"/>
      <c r="C10" s="8">
        <v>6</v>
      </c>
      <c r="D10" s="8">
        <v>4</v>
      </c>
      <c r="E10" s="8">
        <v>4</v>
      </c>
      <c r="F10" s="8">
        <v>0</v>
      </c>
      <c r="G10" s="8">
        <v>0</v>
      </c>
    </row>
    <row r="12" spans="1:7" ht="15" x14ac:dyDescent="0.25">
      <c r="B12" t="s">
        <v>19</v>
      </c>
      <c r="C12" t="s">
        <v>20</v>
      </c>
      <c r="D12" t="s">
        <v>21</v>
      </c>
      <c r="E12" t="s">
        <v>22</v>
      </c>
      <c r="F12" t="s">
        <v>23</v>
      </c>
      <c r="G12" t="s">
        <v>24</v>
      </c>
    </row>
    <row r="13" spans="1:7" ht="15" x14ac:dyDescent="0.25">
      <c r="A13" t="s">
        <v>25</v>
      </c>
      <c r="B13" s="1">
        <v>0</v>
      </c>
      <c r="C13" s="1">
        <v>7.1400000000000005E-2</v>
      </c>
      <c r="D13" s="1">
        <v>0</v>
      </c>
      <c r="E13" s="1">
        <v>0.21429999999999999</v>
      </c>
      <c r="F13" s="1">
        <v>0.71430000000000005</v>
      </c>
      <c r="G13">
        <v>4.57</v>
      </c>
    </row>
    <row r="14" spans="1:7" ht="15" x14ac:dyDescent="0.25">
      <c r="A14" t="s">
        <v>26</v>
      </c>
      <c r="B14" s="1">
        <v>0</v>
      </c>
      <c r="C14" s="1">
        <v>7.1400000000000005E-2</v>
      </c>
      <c r="D14" s="1">
        <v>0.21429999999999999</v>
      </c>
      <c r="E14" s="1">
        <v>0.5</v>
      </c>
      <c r="F14" s="1">
        <v>0.21429999999999999</v>
      </c>
      <c r="G14">
        <v>3.86</v>
      </c>
    </row>
    <row r="15" spans="1:7" ht="15" x14ac:dyDescent="0.25">
      <c r="A15" t="s">
        <v>27</v>
      </c>
      <c r="B15" s="1">
        <v>0</v>
      </c>
      <c r="C15" s="1">
        <v>0.1429</v>
      </c>
      <c r="D15" s="1">
        <v>0.1429</v>
      </c>
      <c r="E15" s="1">
        <v>0.1429</v>
      </c>
      <c r="F15" s="1">
        <v>0.57140000000000002</v>
      </c>
      <c r="G15">
        <v>4.1399999999999997</v>
      </c>
    </row>
    <row r="16" spans="1:7" ht="15" x14ac:dyDescent="0.25">
      <c r="A16" t="s">
        <v>28</v>
      </c>
      <c r="B16" s="1">
        <v>0</v>
      </c>
      <c r="C16" s="1">
        <v>0.1429</v>
      </c>
      <c r="D16" s="1">
        <v>0.57140000000000002</v>
      </c>
      <c r="E16" s="1">
        <v>0.1429</v>
      </c>
      <c r="F16" s="1">
        <v>0.1429</v>
      </c>
      <c r="G16">
        <v>3.29</v>
      </c>
    </row>
    <row r="17" spans="1:7" ht="15" x14ac:dyDescent="0.25">
      <c r="A17" t="s">
        <v>29</v>
      </c>
      <c r="B17" s="1">
        <v>0</v>
      </c>
      <c r="C17" s="1">
        <v>0</v>
      </c>
      <c r="D17" s="1">
        <v>0.28570000000000001</v>
      </c>
      <c r="E17" s="1">
        <v>0.5</v>
      </c>
      <c r="F17" s="1">
        <v>0.21429999999999999</v>
      </c>
      <c r="G17">
        <v>3.93</v>
      </c>
    </row>
    <row r="18" spans="1:7" ht="15" x14ac:dyDescent="0.25">
      <c r="A18" t="s">
        <v>30</v>
      </c>
      <c r="B18" s="1">
        <v>0</v>
      </c>
      <c r="C18" s="12">
        <v>0.42859999999999998</v>
      </c>
      <c r="D18" s="1">
        <v>0.28570000000000001</v>
      </c>
      <c r="E18" s="1">
        <v>0.21429999999999999</v>
      </c>
      <c r="F18" s="1">
        <v>7.1400000000000005E-2</v>
      </c>
      <c r="G18" s="13">
        <v>2.93</v>
      </c>
    </row>
    <row r="19" spans="1:7" ht="15" x14ac:dyDescent="0.25">
      <c r="A19" t="s">
        <v>31</v>
      </c>
      <c r="B19" s="12">
        <v>0.1429</v>
      </c>
      <c r="C19" s="1">
        <v>0.28570000000000001</v>
      </c>
      <c r="D19" s="1">
        <v>0.28570000000000001</v>
      </c>
      <c r="E19" s="1">
        <v>0.21429999999999999</v>
      </c>
      <c r="F19" s="1">
        <v>7.1400000000000005E-2</v>
      </c>
      <c r="G19" s="13">
        <v>2.79</v>
      </c>
    </row>
    <row r="20" spans="1:7" ht="15" x14ac:dyDescent="0.25">
      <c r="A20" t="s">
        <v>32</v>
      </c>
      <c r="B20" s="1">
        <v>0</v>
      </c>
      <c r="C20" s="1">
        <v>0.21429999999999999</v>
      </c>
      <c r="D20" s="1">
        <v>0.21429999999999999</v>
      </c>
      <c r="E20" s="1">
        <v>0.42859999999999998</v>
      </c>
      <c r="F20" s="1">
        <v>0.1429</v>
      </c>
      <c r="G20">
        <v>3.5</v>
      </c>
    </row>
    <row r="21" spans="1:7" ht="15" x14ac:dyDescent="0.25">
      <c r="A21" t="s">
        <v>33</v>
      </c>
      <c r="B21" s="1">
        <v>0</v>
      </c>
      <c r="C21" s="1">
        <v>0.28570000000000001</v>
      </c>
      <c r="D21" s="1">
        <v>0.28570000000000001</v>
      </c>
      <c r="E21" s="1">
        <v>0.21429999999999999</v>
      </c>
      <c r="F21" s="1">
        <v>0.21429999999999999</v>
      </c>
      <c r="G21">
        <v>3.36</v>
      </c>
    </row>
    <row r="22" spans="1:7" ht="15" x14ac:dyDescent="0.25">
      <c r="A22" t="s">
        <v>34</v>
      </c>
      <c r="B22" s="1">
        <v>0</v>
      </c>
      <c r="C22" s="1">
        <v>0</v>
      </c>
      <c r="D22" s="1">
        <v>0.21429999999999999</v>
      </c>
      <c r="E22" s="1">
        <v>0.35709999999999997</v>
      </c>
      <c r="F22" s="1">
        <v>0.42859999999999998</v>
      </c>
      <c r="G22">
        <v>4.21</v>
      </c>
    </row>
    <row r="23" spans="1:7" ht="15" x14ac:dyDescent="0.25">
      <c r="A23" t="s">
        <v>35</v>
      </c>
      <c r="B23" s="1">
        <v>0</v>
      </c>
      <c r="C23" s="1">
        <v>7.1400000000000005E-2</v>
      </c>
      <c r="D23" s="1">
        <v>0</v>
      </c>
      <c r="E23" s="1">
        <v>0.21429999999999999</v>
      </c>
      <c r="F23" s="1">
        <v>0.71430000000000005</v>
      </c>
      <c r="G23">
        <v>4.57</v>
      </c>
    </row>
    <row r="24" spans="1:7" ht="15" x14ac:dyDescent="0.25">
      <c r="A24" t="s">
        <v>36</v>
      </c>
      <c r="B24" s="1">
        <v>0</v>
      </c>
      <c r="C24" s="1">
        <v>0.21429999999999999</v>
      </c>
      <c r="D24" s="1">
        <v>0.1429</v>
      </c>
      <c r="E24" s="1">
        <v>0.35709999999999997</v>
      </c>
      <c r="F24" s="1">
        <v>0.28570000000000001</v>
      </c>
      <c r="G24">
        <v>3.71</v>
      </c>
    </row>
    <row r="25" spans="1:7" ht="15" x14ac:dyDescent="0.25">
      <c r="A25" t="s">
        <v>37</v>
      </c>
      <c r="B25" s="1">
        <v>0</v>
      </c>
      <c r="C25" s="1">
        <v>0</v>
      </c>
      <c r="D25" s="1">
        <v>0.21429999999999999</v>
      </c>
      <c r="E25" s="1">
        <v>0.5</v>
      </c>
      <c r="F25" s="1">
        <v>0.28570000000000001</v>
      </c>
      <c r="G25">
        <v>4.07</v>
      </c>
    </row>
    <row r="26" spans="1:7" ht="15" x14ac:dyDescent="0.25">
      <c r="A26" t="s">
        <v>38</v>
      </c>
      <c r="B26" s="1">
        <v>0</v>
      </c>
      <c r="C26" s="1">
        <v>0.1429</v>
      </c>
      <c r="D26" s="1">
        <v>0.1429</v>
      </c>
      <c r="E26" s="1">
        <v>0.35709999999999997</v>
      </c>
      <c r="F26" s="1">
        <v>0.35709999999999997</v>
      </c>
      <c r="G26">
        <v>3.93</v>
      </c>
    </row>
    <row r="27" spans="1:7" ht="15" x14ac:dyDescent="0.25">
      <c r="A27" t="s">
        <v>39</v>
      </c>
      <c r="B27" s="1">
        <v>0</v>
      </c>
      <c r="C27" s="1">
        <v>0.1429</v>
      </c>
      <c r="D27" s="1">
        <v>0.35709999999999997</v>
      </c>
      <c r="E27" s="1">
        <v>0.28570000000000001</v>
      </c>
      <c r="F27" s="1">
        <v>0.21429999999999999</v>
      </c>
      <c r="G27">
        <v>3.57</v>
      </c>
    </row>
    <row r="28" spans="1:7" ht="15" x14ac:dyDescent="0.25">
      <c r="A28" t="s">
        <v>40</v>
      </c>
      <c r="B28" s="12">
        <v>0.1429</v>
      </c>
      <c r="C28" s="1">
        <v>0.42859999999999998</v>
      </c>
      <c r="D28" s="1">
        <v>7.1400000000000005E-2</v>
      </c>
      <c r="E28" s="1">
        <v>0.1429</v>
      </c>
      <c r="F28" s="1">
        <v>0.21429999999999999</v>
      </c>
      <c r="G28" s="13">
        <v>2.86</v>
      </c>
    </row>
    <row r="29" spans="1:7" ht="15" x14ac:dyDescent="0.25">
      <c r="A29" t="s">
        <v>41</v>
      </c>
      <c r="B29" s="1">
        <v>0</v>
      </c>
      <c r="C29" s="1">
        <v>7.1400000000000005E-2</v>
      </c>
      <c r="D29" s="1">
        <v>7.1400000000000005E-2</v>
      </c>
      <c r="E29" s="1">
        <v>0.5</v>
      </c>
      <c r="F29" s="1">
        <v>0.35709999999999997</v>
      </c>
      <c r="G29">
        <v>4.1399999999999997</v>
      </c>
    </row>
    <row r="30" spans="1:7" ht="15" x14ac:dyDescent="0.25">
      <c r="A30" t="s">
        <v>42</v>
      </c>
      <c r="B30" s="1">
        <v>0</v>
      </c>
      <c r="C30" s="1">
        <v>0</v>
      </c>
      <c r="D30" s="1">
        <v>0.1429</v>
      </c>
      <c r="E30" s="1">
        <v>0.28570000000000001</v>
      </c>
      <c r="F30" s="1">
        <v>0.57140000000000002</v>
      </c>
      <c r="G30">
        <v>4.43</v>
      </c>
    </row>
    <row r="31" spans="1:7" ht="15" x14ac:dyDescent="0.25">
      <c r="B31" s="1"/>
      <c r="C31" s="1"/>
      <c r="D31" s="1"/>
      <c r="E31" s="1"/>
      <c r="F31" s="1"/>
    </row>
    <row r="32" spans="1:7" ht="15" x14ac:dyDescent="0.25">
      <c r="A32" s="2" t="s">
        <v>84</v>
      </c>
      <c r="B32" s="1"/>
      <c r="C32" s="1"/>
      <c r="D32" s="1"/>
      <c r="E32" s="1"/>
      <c r="F32" s="1"/>
      <c r="G32">
        <f>AVERAGE(G13:G31)</f>
        <v>3.77</v>
      </c>
    </row>
    <row r="34" spans="1:1" ht="15" x14ac:dyDescent="0.25">
      <c r="A34" s="2" t="s">
        <v>43</v>
      </c>
    </row>
    <row r="35" spans="1:1" ht="15" x14ac:dyDescent="0.25">
      <c r="A35" t="s">
        <v>44</v>
      </c>
    </row>
    <row r="36" spans="1:1" ht="15" x14ac:dyDescent="0.25">
      <c r="A36" t="s">
        <v>45</v>
      </c>
    </row>
    <row r="37" spans="1:1" ht="15" x14ac:dyDescent="0.25">
      <c r="A37" t="s">
        <v>46</v>
      </c>
    </row>
    <row r="38" spans="1:1" x14ac:dyDescent="0.3">
      <c r="A38" t="s">
        <v>47</v>
      </c>
    </row>
    <row r="39" spans="1:1" x14ac:dyDescent="0.3">
      <c r="A39" t="s">
        <v>48</v>
      </c>
    </row>
    <row r="40" spans="1:1" x14ac:dyDescent="0.3">
      <c r="A40" t="s">
        <v>49</v>
      </c>
    </row>
    <row r="41" spans="1:1" x14ac:dyDescent="0.3">
      <c r="A41" t="s">
        <v>50</v>
      </c>
    </row>
    <row r="43" spans="1:1" x14ac:dyDescent="0.3">
      <c r="A43" s="2" t="s">
        <v>51</v>
      </c>
    </row>
    <row r="44" spans="1:1" x14ac:dyDescent="0.3">
      <c r="A44" t="s">
        <v>52</v>
      </c>
    </row>
    <row r="45" spans="1:1" x14ac:dyDescent="0.3">
      <c r="A45" t="s">
        <v>53</v>
      </c>
    </row>
    <row r="46" spans="1:1" x14ac:dyDescent="0.3">
      <c r="A46" t="s">
        <v>54</v>
      </c>
    </row>
    <row r="47" spans="1:1" x14ac:dyDescent="0.3">
      <c r="A47" t="s">
        <v>55</v>
      </c>
    </row>
    <row r="48" spans="1:1" x14ac:dyDescent="0.3">
      <c r="A48" t="s">
        <v>56</v>
      </c>
    </row>
    <row r="49" spans="1:1" x14ac:dyDescent="0.3">
      <c r="A49" t="s">
        <v>57</v>
      </c>
    </row>
    <row r="50" spans="1:1" x14ac:dyDescent="0.3">
      <c r="A50" t="s">
        <v>58</v>
      </c>
    </row>
    <row r="52" spans="1:1" x14ac:dyDescent="0.3">
      <c r="A52" s="2" t="s">
        <v>59</v>
      </c>
    </row>
    <row r="53" spans="1:1" x14ac:dyDescent="0.3">
      <c r="A53" t="s">
        <v>60</v>
      </c>
    </row>
    <row r="54" spans="1:1" x14ac:dyDescent="0.3">
      <c r="A54" t="s">
        <v>61</v>
      </c>
    </row>
    <row r="55" spans="1:1" x14ac:dyDescent="0.3">
      <c r="A55" t="s">
        <v>62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workbookViewId="0">
      <selection activeCell="A29" sqref="A29"/>
    </sheetView>
  </sheetViews>
  <sheetFormatPr defaultRowHeight="14.4" x14ac:dyDescent="0.3"/>
  <cols>
    <col min="1" max="1" width="82.33203125" customWidth="1"/>
  </cols>
  <sheetData>
    <row r="1" spans="1:15" ht="15" x14ac:dyDescent="0.25">
      <c r="A1" s="3" t="s">
        <v>81</v>
      </c>
      <c r="B1" s="3">
        <v>201210</v>
      </c>
      <c r="C1" s="3"/>
      <c r="D1" s="3"/>
      <c r="E1" s="3"/>
      <c r="F1" s="3"/>
      <c r="G1" s="5" t="s">
        <v>0</v>
      </c>
      <c r="H1" s="3"/>
      <c r="I1" s="3"/>
      <c r="J1" s="3"/>
      <c r="K1" s="3"/>
      <c r="L1" s="3"/>
      <c r="M1" s="3"/>
      <c r="N1" s="3"/>
      <c r="O1" s="3"/>
    </row>
    <row r="2" spans="1:15" ht="15" x14ac:dyDescent="0.25">
      <c r="A2" s="3"/>
      <c r="B2" s="3"/>
      <c r="C2" s="3"/>
      <c r="D2" s="3"/>
      <c r="E2" s="3"/>
      <c r="F2" s="3"/>
      <c r="G2" s="5"/>
      <c r="H2" s="3"/>
      <c r="I2" s="3"/>
      <c r="J2" s="3"/>
      <c r="K2" s="3"/>
      <c r="L2" s="3"/>
      <c r="M2" s="3"/>
      <c r="N2" s="3"/>
      <c r="O2" s="3"/>
    </row>
    <row r="3" spans="1:15" ht="15" x14ac:dyDescent="0.25">
      <c r="A3" s="3" t="s">
        <v>1</v>
      </c>
      <c r="B3" s="6">
        <v>11</v>
      </c>
      <c r="C3" s="6" t="s">
        <v>2</v>
      </c>
      <c r="D3" s="6" t="s">
        <v>3</v>
      </c>
      <c r="E3" s="6" t="s">
        <v>4</v>
      </c>
      <c r="F3" s="6" t="s">
        <v>5</v>
      </c>
      <c r="G3" s="6" t="s">
        <v>6</v>
      </c>
      <c r="H3" s="3"/>
      <c r="I3" s="3"/>
      <c r="J3" s="3"/>
      <c r="K3" s="3"/>
      <c r="L3" s="3"/>
      <c r="M3" s="3"/>
      <c r="N3" s="3"/>
      <c r="O3" s="3"/>
    </row>
    <row r="4" spans="1:15" ht="15" x14ac:dyDescent="0.25">
      <c r="A4" s="3"/>
      <c r="B4" s="6"/>
      <c r="C4" s="6">
        <v>0</v>
      </c>
      <c r="D4" s="6">
        <v>0</v>
      </c>
      <c r="E4" s="6">
        <v>4</v>
      </c>
      <c r="F4" s="6">
        <v>7</v>
      </c>
      <c r="G4" s="6">
        <v>0</v>
      </c>
      <c r="H4" s="3"/>
      <c r="I4" s="3"/>
      <c r="J4" s="3"/>
      <c r="K4" s="3"/>
      <c r="L4" s="3"/>
      <c r="M4" s="3"/>
      <c r="N4" s="3"/>
      <c r="O4" s="3"/>
    </row>
    <row r="5" spans="1:15" ht="15" x14ac:dyDescent="0.25">
      <c r="A5" s="3"/>
      <c r="B5" s="6"/>
      <c r="C5" s="6"/>
      <c r="D5" s="6"/>
      <c r="E5" s="6"/>
      <c r="F5" s="6"/>
      <c r="G5" s="6"/>
      <c r="H5" s="3"/>
      <c r="I5" s="3"/>
      <c r="J5" s="3"/>
      <c r="K5" s="3"/>
      <c r="L5" s="3"/>
      <c r="M5" s="3"/>
      <c r="N5" s="3"/>
      <c r="O5" s="3"/>
    </row>
    <row r="6" spans="1:15" ht="15" x14ac:dyDescent="0.25">
      <c r="A6" s="3" t="s">
        <v>7</v>
      </c>
      <c r="B6" s="6"/>
      <c r="C6" s="6" t="s">
        <v>8</v>
      </c>
      <c r="D6" s="6" t="s">
        <v>9</v>
      </c>
      <c r="E6" s="6" t="s">
        <v>10</v>
      </c>
      <c r="F6" s="6" t="s">
        <v>11</v>
      </c>
      <c r="G6" s="6" t="s">
        <v>12</v>
      </c>
      <c r="H6" s="3"/>
      <c r="I6" s="3"/>
      <c r="J6" s="3"/>
      <c r="K6" s="3"/>
      <c r="L6" s="3"/>
      <c r="M6" s="3"/>
      <c r="N6" s="3"/>
      <c r="O6" s="3"/>
    </row>
    <row r="7" spans="1:15" ht="15" x14ac:dyDescent="0.25">
      <c r="A7" s="3"/>
      <c r="B7" s="6"/>
      <c r="C7" s="6">
        <v>4</v>
      </c>
      <c r="D7" s="6">
        <v>0</v>
      </c>
      <c r="E7" s="6">
        <v>0</v>
      </c>
      <c r="F7" s="6">
        <v>0</v>
      </c>
      <c r="G7" s="6">
        <v>0</v>
      </c>
      <c r="H7" s="3"/>
      <c r="I7" s="3"/>
      <c r="J7" s="3"/>
      <c r="K7" s="3"/>
      <c r="L7" s="3"/>
      <c r="M7" s="3"/>
      <c r="N7" s="3"/>
      <c r="O7" s="3"/>
    </row>
    <row r="8" spans="1:15" ht="15" x14ac:dyDescent="0.25">
      <c r="A8" s="3"/>
      <c r="B8" s="6"/>
      <c r="C8" s="6"/>
      <c r="D8" s="6"/>
      <c r="E8" s="6"/>
      <c r="F8" s="6"/>
      <c r="G8" s="6"/>
      <c r="H8" s="3"/>
      <c r="I8" s="3"/>
      <c r="J8" s="3"/>
      <c r="K8" s="3"/>
      <c r="L8" s="3"/>
      <c r="M8" s="3"/>
      <c r="N8" s="3"/>
      <c r="O8" s="3"/>
    </row>
    <row r="9" spans="1:15" ht="15" x14ac:dyDescent="0.25">
      <c r="A9" s="3" t="s">
        <v>13</v>
      </c>
      <c r="B9" s="6"/>
      <c r="C9" s="6" t="s">
        <v>14</v>
      </c>
      <c r="D9" s="6" t="s">
        <v>15</v>
      </c>
      <c r="E9" s="6" t="s">
        <v>16</v>
      </c>
      <c r="F9" s="6" t="s">
        <v>17</v>
      </c>
      <c r="G9" s="6" t="s">
        <v>18</v>
      </c>
      <c r="H9" s="3"/>
      <c r="I9" s="3"/>
      <c r="J9" s="3"/>
      <c r="K9" s="3"/>
      <c r="L9" s="3"/>
      <c r="M9" s="3"/>
      <c r="N9" s="3"/>
      <c r="O9" s="3"/>
    </row>
    <row r="10" spans="1:15" ht="15" x14ac:dyDescent="0.25">
      <c r="A10" s="3"/>
      <c r="B10" s="6"/>
      <c r="C10" s="6">
        <v>5</v>
      </c>
      <c r="D10" s="6">
        <v>5</v>
      </c>
      <c r="E10" s="6">
        <v>1</v>
      </c>
      <c r="F10" s="6">
        <v>0</v>
      </c>
      <c r="G10" s="6">
        <v>0</v>
      </c>
      <c r="H10" s="3"/>
      <c r="I10" s="3"/>
      <c r="J10" s="3"/>
      <c r="K10" s="3"/>
      <c r="L10" s="3"/>
      <c r="M10" s="3"/>
      <c r="N10" s="3"/>
      <c r="O10" s="3"/>
    </row>
    <row r="11" spans="1:15" ht="15" x14ac:dyDescent="0.25">
      <c r="A11" s="3"/>
      <c r="B11" s="3"/>
      <c r="C11" s="3"/>
      <c r="D11" s="3"/>
      <c r="E11" s="3"/>
      <c r="F11" s="3"/>
      <c r="G11" s="3"/>
      <c r="H11" s="3"/>
      <c r="I11" s="3"/>
      <c r="J11" s="3"/>
      <c r="K11" s="3"/>
      <c r="L11" s="3"/>
      <c r="M11" s="3"/>
      <c r="N11" s="3"/>
      <c r="O11" s="3"/>
    </row>
    <row r="12" spans="1:15" ht="15" x14ac:dyDescent="0.25">
      <c r="A12" s="3"/>
      <c r="B12" s="3" t="s">
        <v>19</v>
      </c>
      <c r="C12" s="3" t="s">
        <v>20</v>
      </c>
      <c r="D12" s="3" t="s">
        <v>21</v>
      </c>
      <c r="E12" s="3" t="s">
        <v>22</v>
      </c>
      <c r="F12" s="3" t="s">
        <v>23</v>
      </c>
      <c r="G12" s="3" t="s">
        <v>24</v>
      </c>
      <c r="H12" s="3"/>
      <c r="I12" s="3"/>
      <c r="J12" s="3"/>
      <c r="K12" s="3"/>
      <c r="L12" s="3"/>
      <c r="M12" s="3"/>
      <c r="N12" s="3"/>
      <c r="O12" s="3"/>
    </row>
    <row r="13" spans="1:15" ht="15" x14ac:dyDescent="0.25">
      <c r="A13" s="3" t="s">
        <v>25</v>
      </c>
      <c r="B13" s="4">
        <v>9.0899999999999995E-2</v>
      </c>
      <c r="C13" s="4">
        <v>9.0899999999999995E-2</v>
      </c>
      <c r="D13" s="4">
        <v>9.0899999999999995E-2</v>
      </c>
      <c r="E13" s="4">
        <v>0.36359999999999998</v>
      </c>
      <c r="F13" s="4">
        <v>0.36359999999999998</v>
      </c>
      <c r="G13" s="3">
        <v>3.82</v>
      </c>
      <c r="H13" s="3"/>
      <c r="I13" s="3"/>
      <c r="J13" s="3"/>
      <c r="K13" s="3"/>
      <c r="L13" s="3"/>
      <c r="M13" s="3"/>
      <c r="N13" s="3"/>
      <c r="O13" s="3"/>
    </row>
    <row r="14" spans="1:15" ht="15" x14ac:dyDescent="0.25">
      <c r="A14" s="3" t="s">
        <v>26</v>
      </c>
      <c r="B14" s="4">
        <v>9.0899999999999995E-2</v>
      </c>
      <c r="C14" s="4">
        <v>0</v>
      </c>
      <c r="D14" s="4">
        <v>9.0899999999999995E-2</v>
      </c>
      <c r="E14" s="4">
        <v>0.63639999999999997</v>
      </c>
      <c r="F14" s="4">
        <v>0.18179999999999999</v>
      </c>
      <c r="G14" s="3">
        <v>3.82</v>
      </c>
      <c r="H14" s="3"/>
      <c r="I14" s="3"/>
      <c r="J14" s="3"/>
      <c r="K14" s="3"/>
      <c r="L14" s="3"/>
      <c r="M14" s="3"/>
      <c r="N14" s="3"/>
      <c r="O14" s="3"/>
    </row>
    <row r="15" spans="1:15" ht="15" x14ac:dyDescent="0.25">
      <c r="A15" s="3" t="s">
        <v>27</v>
      </c>
      <c r="B15" s="4">
        <v>0</v>
      </c>
      <c r="C15" s="4">
        <v>9.0899999999999995E-2</v>
      </c>
      <c r="D15" s="4">
        <v>9.0899999999999995E-2</v>
      </c>
      <c r="E15" s="4">
        <v>0.63639999999999997</v>
      </c>
      <c r="F15" s="4">
        <v>0.18179999999999999</v>
      </c>
      <c r="G15" s="3">
        <v>3.91</v>
      </c>
      <c r="H15" s="3"/>
      <c r="I15" s="3"/>
      <c r="J15" s="3"/>
      <c r="K15" s="3"/>
      <c r="L15" s="3"/>
      <c r="M15" s="3"/>
      <c r="N15" s="3"/>
      <c r="O15" s="3"/>
    </row>
    <row r="16" spans="1:15" ht="15" x14ac:dyDescent="0.25">
      <c r="A16" s="3" t="s">
        <v>28</v>
      </c>
      <c r="B16" s="4">
        <v>9.0899999999999995E-2</v>
      </c>
      <c r="C16" s="4">
        <v>0.18179999999999999</v>
      </c>
      <c r="D16" s="4">
        <v>0.2727</v>
      </c>
      <c r="E16" s="4">
        <v>0.2727</v>
      </c>
      <c r="F16" s="4">
        <v>0.18179999999999999</v>
      </c>
      <c r="G16" s="11">
        <v>3.27</v>
      </c>
      <c r="H16" s="3"/>
      <c r="I16" s="3"/>
      <c r="J16" s="3"/>
      <c r="K16" s="3"/>
      <c r="L16" s="3"/>
      <c r="M16" s="3"/>
      <c r="N16" s="3"/>
      <c r="O16" s="3"/>
    </row>
    <row r="17" spans="1:15" ht="15" x14ac:dyDescent="0.25">
      <c r="A17" s="3" t="s">
        <v>29</v>
      </c>
      <c r="B17" s="4">
        <v>0</v>
      </c>
      <c r="C17" s="4">
        <v>0.2727</v>
      </c>
      <c r="D17" s="4">
        <v>9.0899999999999995E-2</v>
      </c>
      <c r="E17" s="4">
        <v>0.36359999999999998</v>
      </c>
      <c r="F17" s="4">
        <v>0.2727</v>
      </c>
      <c r="G17" s="3">
        <v>3.64</v>
      </c>
      <c r="H17" s="3"/>
      <c r="I17" s="3"/>
      <c r="J17" s="3"/>
      <c r="K17" s="3"/>
      <c r="L17" s="3"/>
      <c r="M17" s="3"/>
      <c r="N17" s="3"/>
      <c r="O17" s="3"/>
    </row>
    <row r="18" spans="1:15" ht="15" x14ac:dyDescent="0.25">
      <c r="A18" s="3" t="s">
        <v>30</v>
      </c>
      <c r="B18" s="4">
        <v>9.0899999999999995E-2</v>
      </c>
      <c r="C18" s="4">
        <v>9.0899999999999995E-2</v>
      </c>
      <c r="D18" s="4">
        <v>0.36359999999999998</v>
      </c>
      <c r="E18" s="4">
        <v>0.2727</v>
      </c>
      <c r="F18" s="4">
        <v>0.18179999999999999</v>
      </c>
      <c r="G18" s="3">
        <v>3.36</v>
      </c>
      <c r="H18" s="3"/>
      <c r="I18" s="3"/>
      <c r="J18" s="3"/>
      <c r="K18" s="3"/>
      <c r="L18" s="3"/>
      <c r="M18" s="3"/>
      <c r="N18" s="3"/>
      <c r="O18" s="3"/>
    </row>
    <row r="19" spans="1:15" ht="15" x14ac:dyDescent="0.25">
      <c r="A19" s="3" t="s">
        <v>31</v>
      </c>
      <c r="B19" s="4">
        <v>9.0899999999999995E-2</v>
      </c>
      <c r="C19" s="4">
        <v>0.18179999999999999</v>
      </c>
      <c r="D19" s="4">
        <v>9.0899999999999995E-2</v>
      </c>
      <c r="E19" s="4">
        <v>0.2727</v>
      </c>
      <c r="F19" s="4">
        <v>0.36359999999999998</v>
      </c>
      <c r="G19" s="3">
        <v>3.64</v>
      </c>
      <c r="H19" s="3"/>
      <c r="I19" s="3"/>
      <c r="J19" s="3"/>
      <c r="K19" s="3"/>
      <c r="L19" s="3"/>
      <c r="M19" s="3"/>
      <c r="N19" s="3"/>
      <c r="O19" s="3"/>
    </row>
    <row r="20" spans="1:15" ht="15" x14ac:dyDescent="0.25">
      <c r="A20" s="3" t="s">
        <v>32</v>
      </c>
      <c r="B20" s="4">
        <v>9.0899999999999995E-2</v>
      </c>
      <c r="C20" s="4">
        <v>9.0899999999999995E-2</v>
      </c>
      <c r="D20" s="4">
        <v>9.0899999999999995E-2</v>
      </c>
      <c r="E20" s="4">
        <v>0.45450000000000002</v>
      </c>
      <c r="F20" s="4">
        <v>0.2727</v>
      </c>
      <c r="G20" s="3">
        <v>3.73</v>
      </c>
      <c r="H20" s="3"/>
      <c r="I20" s="3"/>
      <c r="J20" s="3"/>
      <c r="K20" s="3"/>
      <c r="L20" s="3"/>
      <c r="M20" s="3"/>
      <c r="N20" s="3"/>
      <c r="O20" s="3"/>
    </row>
    <row r="21" spans="1:15" ht="15" x14ac:dyDescent="0.25">
      <c r="A21" s="3" t="s">
        <v>33</v>
      </c>
      <c r="B21" s="10">
        <v>0.2727</v>
      </c>
      <c r="C21" s="4">
        <v>9.0899999999999995E-2</v>
      </c>
      <c r="D21" s="4">
        <v>9.0899999999999995E-2</v>
      </c>
      <c r="E21" s="4">
        <v>0.2727</v>
      </c>
      <c r="F21" s="4">
        <v>0.2727</v>
      </c>
      <c r="G21" s="11">
        <v>3.18</v>
      </c>
      <c r="H21" s="3"/>
      <c r="I21" s="3"/>
      <c r="J21" s="3"/>
      <c r="K21" s="3"/>
      <c r="L21" s="3"/>
      <c r="M21" s="3"/>
      <c r="N21" s="3"/>
      <c r="O21" s="3"/>
    </row>
    <row r="22" spans="1:15" ht="15" x14ac:dyDescent="0.25">
      <c r="A22" s="3" t="s">
        <v>34</v>
      </c>
      <c r="B22" s="4">
        <v>9.0899999999999995E-2</v>
      </c>
      <c r="C22" s="4">
        <v>9.0899999999999995E-2</v>
      </c>
      <c r="D22" s="4">
        <v>0</v>
      </c>
      <c r="E22" s="4">
        <v>0.36359999999999998</v>
      </c>
      <c r="F22" s="4">
        <v>0.45450000000000002</v>
      </c>
      <c r="G22" s="3">
        <v>4</v>
      </c>
      <c r="H22" s="3"/>
      <c r="I22" s="3"/>
      <c r="J22" s="3"/>
      <c r="K22" s="3"/>
      <c r="L22" s="3"/>
      <c r="M22" s="3"/>
      <c r="N22" s="3"/>
      <c r="O22" s="3"/>
    </row>
    <row r="23" spans="1:15" ht="15" x14ac:dyDescent="0.25">
      <c r="A23" s="3" t="s">
        <v>35</v>
      </c>
      <c r="B23" s="4">
        <v>0</v>
      </c>
      <c r="C23" s="4">
        <v>0.18179999999999999</v>
      </c>
      <c r="D23" s="4">
        <v>0</v>
      </c>
      <c r="E23" s="4">
        <v>0.18179999999999999</v>
      </c>
      <c r="F23" s="4">
        <v>0.63639999999999997</v>
      </c>
      <c r="G23" s="3">
        <v>4.2699999999999996</v>
      </c>
      <c r="H23" s="3"/>
      <c r="I23" s="3"/>
      <c r="J23" s="3"/>
      <c r="K23" s="3"/>
      <c r="L23" s="3"/>
      <c r="M23" s="3"/>
      <c r="N23" s="3"/>
      <c r="O23" s="3"/>
    </row>
    <row r="24" spans="1:15" ht="15" x14ac:dyDescent="0.25">
      <c r="A24" s="3" t="s">
        <v>36</v>
      </c>
      <c r="B24" s="4">
        <v>9.0899999999999995E-2</v>
      </c>
      <c r="C24" s="4">
        <v>9.0899999999999995E-2</v>
      </c>
      <c r="D24" s="4">
        <v>0.2727</v>
      </c>
      <c r="E24" s="4">
        <v>0.2727</v>
      </c>
      <c r="F24" s="4">
        <v>0.2727</v>
      </c>
      <c r="G24" s="11">
        <v>3.55</v>
      </c>
      <c r="H24" s="3"/>
      <c r="I24" s="3"/>
      <c r="J24" s="3"/>
      <c r="K24" s="3"/>
      <c r="L24" s="3"/>
      <c r="M24" s="3"/>
      <c r="N24" s="3"/>
      <c r="O24" s="3"/>
    </row>
    <row r="25" spans="1:15" ht="15" x14ac:dyDescent="0.25">
      <c r="A25" s="3" t="s">
        <v>37</v>
      </c>
      <c r="B25" s="4">
        <v>0</v>
      </c>
      <c r="C25" s="4">
        <v>9.0899999999999995E-2</v>
      </c>
      <c r="D25" s="4">
        <v>0</v>
      </c>
      <c r="E25" s="4">
        <v>0.36359999999999998</v>
      </c>
      <c r="F25" s="4">
        <v>0.54549999999999998</v>
      </c>
      <c r="G25" s="3">
        <v>4.3600000000000003</v>
      </c>
      <c r="H25" s="3"/>
      <c r="I25" s="3"/>
      <c r="J25" s="3"/>
      <c r="K25" s="3"/>
      <c r="L25" s="3"/>
      <c r="M25" s="3"/>
      <c r="N25" s="3"/>
      <c r="O25" s="3"/>
    </row>
    <row r="26" spans="1:15" ht="15" x14ac:dyDescent="0.25">
      <c r="A26" s="3" t="s">
        <v>38</v>
      </c>
      <c r="B26" s="10">
        <v>0.18179999999999999</v>
      </c>
      <c r="C26" s="4">
        <v>0</v>
      </c>
      <c r="D26" s="4">
        <v>0.18179999999999999</v>
      </c>
      <c r="E26" s="4">
        <v>0.2727</v>
      </c>
      <c r="F26" s="4">
        <v>0.36359999999999998</v>
      </c>
      <c r="G26" s="3">
        <v>3.64</v>
      </c>
      <c r="H26" s="3"/>
      <c r="I26" s="3"/>
      <c r="J26" s="3"/>
      <c r="K26" s="3"/>
      <c r="L26" s="3"/>
      <c r="M26" s="3"/>
      <c r="N26" s="3"/>
      <c r="O26" s="3"/>
    </row>
    <row r="27" spans="1:15" ht="15" x14ac:dyDescent="0.25">
      <c r="A27" s="3" t="s">
        <v>39</v>
      </c>
      <c r="B27" s="4">
        <v>9.0899999999999995E-2</v>
      </c>
      <c r="C27" s="4">
        <v>9.0899999999999995E-2</v>
      </c>
      <c r="D27" s="4">
        <v>0</v>
      </c>
      <c r="E27" s="4">
        <v>0.54549999999999998</v>
      </c>
      <c r="F27" s="4">
        <v>0.2727</v>
      </c>
      <c r="G27" s="3">
        <v>3.82</v>
      </c>
      <c r="H27" s="3"/>
      <c r="I27" s="3"/>
      <c r="J27" s="3"/>
      <c r="K27" s="3"/>
      <c r="L27" s="3"/>
      <c r="M27" s="3"/>
      <c r="N27" s="3"/>
      <c r="O27" s="3"/>
    </row>
    <row r="28" spans="1:15" x14ac:dyDescent="0.3">
      <c r="A28" s="3" t="s">
        <v>40</v>
      </c>
      <c r="B28" s="4">
        <v>9.0899999999999995E-2</v>
      </c>
      <c r="C28" s="4">
        <v>9.0899999999999995E-2</v>
      </c>
      <c r="D28" s="4">
        <v>0.2727</v>
      </c>
      <c r="E28" s="4">
        <v>0.36359999999999998</v>
      </c>
      <c r="F28" s="4">
        <v>0.18179999999999999</v>
      </c>
      <c r="G28" s="3">
        <v>3.45</v>
      </c>
      <c r="H28" s="3"/>
      <c r="I28" s="3"/>
      <c r="J28" s="3"/>
      <c r="K28" s="3"/>
      <c r="L28" s="3"/>
      <c r="M28" s="3"/>
      <c r="N28" s="3"/>
      <c r="O28" s="3"/>
    </row>
    <row r="29" spans="1:15" x14ac:dyDescent="0.3">
      <c r="A29" s="3" t="s">
        <v>41</v>
      </c>
      <c r="B29" s="4">
        <v>0</v>
      </c>
      <c r="C29" s="4">
        <v>9.0899999999999995E-2</v>
      </c>
      <c r="D29" s="4">
        <v>0.18179999999999999</v>
      </c>
      <c r="E29" s="4">
        <v>0.36359999999999998</v>
      </c>
      <c r="F29" s="4">
        <v>0.36359999999999998</v>
      </c>
      <c r="G29" s="3">
        <v>4</v>
      </c>
      <c r="H29" s="3"/>
      <c r="I29" s="3"/>
      <c r="J29" s="3"/>
      <c r="K29" s="3"/>
      <c r="L29" s="3"/>
      <c r="M29" s="3"/>
      <c r="N29" s="3"/>
      <c r="O29" s="3"/>
    </row>
    <row r="30" spans="1:15" x14ac:dyDescent="0.3">
      <c r="A30" s="3" t="s">
        <v>42</v>
      </c>
      <c r="B30" s="4">
        <v>0</v>
      </c>
      <c r="C30" s="4">
        <v>0</v>
      </c>
      <c r="D30" s="4">
        <v>0.2727</v>
      </c>
      <c r="E30" s="4">
        <v>9.0899999999999995E-2</v>
      </c>
      <c r="F30" s="4">
        <v>0.63639999999999997</v>
      </c>
      <c r="G30" s="3">
        <v>4.3600000000000003</v>
      </c>
      <c r="H30" s="3"/>
      <c r="I30" s="3"/>
      <c r="J30" s="3"/>
      <c r="K30" s="3"/>
      <c r="L30" s="3"/>
      <c r="M30" s="3"/>
      <c r="N30" s="3"/>
      <c r="O30" s="3"/>
    </row>
    <row r="31" spans="1:15" x14ac:dyDescent="0.3">
      <c r="A31" s="3"/>
      <c r="B31" s="4"/>
      <c r="C31" s="4"/>
      <c r="D31" s="4"/>
      <c r="E31" s="4"/>
      <c r="F31" s="4"/>
      <c r="G31" s="3"/>
      <c r="H31" s="3"/>
      <c r="I31" s="3"/>
      <c r="J31" s="3"/>
      <c r="K31" s="3"/>
      <c r="L31" s="3"/>
      <c r="M31" s="3"/>
      <c r="N31" s="3"/>
      <c r="O31" s="3"/>
    </row>
    <row r="32" spans="1:15" x14ac:dyDescent="0.3">
      <c r="A32" s="5" t="s">
        <v>85</v>
      </c>
      <c r="B32" s="4"/>
      <c r="C32" s="4"/>
      <c r="D32" s="4"/>
      <c r="E32" s="4"/>
      <c r="F32" s="4"/>
      <c r="G32" s="9">
        <f>AVERAGE(G13:G31)</f>
        <v>3.7677777777777783</v>
      </c>
      <c r="H32" s="3"/>
      <c r="I32" s="3"/>
      <c r="J32" s="3"/>
      <c r="K32" s="3"/>
      <c r="L32" s="3"/>
      <c r="M32" s="3"/>
      <c r="N32" s="3"/>
      <c r="O32" s="3"/>
    </row>
    <row r="33" spans="1:15" x14ac:dyDescent="0.3">
      <c r="A33" s="3"/>
      <c r="B33" s="3"/>
      <c r="C33" s="3"/>
      <c r="D33" s="3"/>
      <c r="E33" s="3"/>
      <c r="F33" s="3"/>
      <c r="G33" s="3"/>
      <c r="H33" s="3"/>
      <c r="I33" s="3"/>
      <c r="J33" s="3"/>
      <c r="K33" s="3"/>
      <c r="L33" s="3"/>
      <c r="M33" s="3"/>
      <c r="N33" s="3"/>
      <c r="O33" s="3"/>
    </row>
    <row r="34" spans="1:15" x14ac:dyDescent="0.3">
      <c r="A34" s="5" t="s">
        <v>43</v>
      </c>
      <c r="B34" s="3"/>
      <c r="C34" s="3"/>
      <c r="D34" s="3"/>
      <c r="E34" s="3"/>
      <c r="F34" s="3"/>
      <c r="G34" s="3"/>
      <c r="H34" s="3"/>
      <c r="I34" s="3"/>
      <c r="J34" s="3"/>
      <c r="K34" s="3"/>
      <c r="L34" s="3"/>
      <c r="M34" s="3"/>
      <c r="N34" s="3"/>
      <c r="O34" s="3"/>
    </row>
    <row r="35" spans="1:15" x14ac:dyDescent="0.3">
      <c r="A35" s="3" t="s">
        <v>64</v>
      </c>
      <c r="B35" s="3"/>
      <c r="C35" s="3"/>
      <c r="D35" s="3"/>
      <c r="E35" s="3"/>
      <c r="F35" s="3"/>
      <c r="G35" s="3"/>
      <c r="H35" s="3"/>
      <c r="I35" s="3"/>
      <c r="J35" s="3"/>
      <c r="K35" s="3"/>
      <c r="L35" s="3"/>
      <c r="M35" s="3"/>
      <c r="N35" s="3"/>
      <c r="O35" s="3"/>
    </row>
    <row r="36" spans="1:15" x14ac:dyDescent="0.3">
      <c r="A36" s="3" t="s">
        <v>65</v>
      </c>
      <c r="B36" s="3"/>
      <c r="C36" s="3"/>
      <c r="D36" s="3"/>
      <c r="E36" s="3"/>
      <c r="F36" s="3"/>
      <c r="G36" s="3"/>
      <c r="H36" s="3"/>
      <c r="I36" s="3"/>
      <c r="J36" s="3"/>
      <c r="K36" s="3"/>
      <c r="L36" s="3"/>
      <c r="M36" s="3"/>
      <c r="N36" s="3"/>
      <c r="O36" s="3"/>
    </row>
    <row r="37" spans="1:15" x14ac:dyDescent="0.3">
      <c r="A37" s="3" t="s">
        <v>66</v>
      </c>
      <c r="B37" s="3"/>
      <c r="C37" s="3"/>
      <c r="D37" s="3"/>
      <c r="E37" s="3"/>
      <c r="F37" s="3"/>
      <c r="G37" s="3"/>
      <c r="H37" s="3"/>
      <c r="I37" s="3"/>
      <c r="J37" s="3"/>
      <c r="K37" s="3"/>
      <c r="L37" s="3"/>
      <c r="M37" s="3"/>
      <c r="N37" s="3"/>
      <c r="O37" s="3"/>
    </row>
    <row r="38" spans="1:15" x14ac:dyDescent="0.3">
      <c r="A38" s="3" t="s">
        <v>67</v>
      </c>
      <c r="B38" s="3"/>
      <c r="C38" s="3"/>
      <c r="D38" s="3"/>
      <c r="E38" s="3"/>
      <c r="F38" s="3"/>
      <c r="G38" s="3"/>
      <c r="H38" s="3"/>
      <c r="I38" s="3"/>
      <c r="J38" s="3"/>
      <c r="K38" s="3"/>
      <c r="L38" s="3"/>
      <c r="M38" s="3"/>
      <c r="N38" s="3"/>
      <c r="O38" s="3"/>
    </row>
    <row r="39" spans="1:15" x14ac:dyDescent="0.3">
      <c r="A39" s="3" t="s">
        <v>68</v>
      </c>
      <c r="B39" s="3"/>
      <c r="C39" s="3"/>
      <c r="D39" s="3"/>
      <c r="E39" s="3"/>
      <c r="F39" s="3"/>
      <c r="G39" s="3"/>
      <c r="H39" s="3"/>
      <c r="I39" s="3"/>
      <c r="J39" s="3"/>
      <c r="K39" s="3"/>
      <c r="L39" s="3"/>
      <c r="M39" s="3"/>
      <c r="N39" s="3"/>
      <c r="O39" s="3"/>
    </row>
    <row r="40" spans="1:15" x14ac:dyDescent="0.3">
      <c r="A40" s="3" t="s">
        <v>69</v>
      </c>
      <c r="B40" s="3"/>
      <c r="C40" s="3"/>
      <c r="D40" s="3"/>
      <c r="E40" s="3"/>
      <c r="F40" s="3"/>
      <c r="G40" s="3"/>
      <c r="H40" s="3"/>
      <c r="I40" s="3"/>
      <c r="J40" s="3"/>
      <c r="K40" s="3"/>
      <c r="L40" s="3"/>
      <c r="M40" s="3"/>
      <c r="N40" s="3"/>
      <c r="O40" s="3"/>
    </row>
    <row r="41" spans="1:15" x14ac:dyDescent="0.3">
      <c r="A41" s="3"/>
      <c r="B41" s="3"/>
      <c r="C41" s="3"/>
      <c r="D41" s="3"/>
      <c r="E41" s="3"/>
      <c r="F41" s="3"/>
      <c r="G41" s="3"/>
      <c r="H41" s="3"/>
      <c r="I41" s="3"/>
      <c r="J41" s="3"/>
      <c r="K41" s="3"/>
      <c r="L41" s="3"/>
      <c r="M41" s="3"/>
      <c r="N41" s="3"/>
      <c r="O41" s="3"/>
    </row>
    <row r="42" spans="1:15" x14ac:dyDescent="0.3">
      <c r="A42" s="5" t="s">
        <v>82</v>
      </c>
      <c r="B42" s="3"/>
      <c r="C42" s="3"/>
      <c r="D42" s="3"/>
      <c r="E42" s="3"/>
      <c r="F42" s="3"/>
      <c r="G42" s="3"/>
      <c r="H42" s="3"/>
      <c r="I42" s="3"/>
      <c r="J42" s="3"/>
      <c r="K42" s="3"/>
      <c r="L42" s="3"/>
      <c r="M42" s="3"/>
      <c r="N42" s="3"/>
      <c r="O42" s="3"/>
    </row>
    <row r="43" spans="1:15" x14ac:dyDescent="0.3">
      <c r="A43" s="3" t="s">
        <v>70</v>
      </c>
      <c r="B43" s="3"/>
      <c r="C43" s="3"/>
      <c r="D43" s="3"/>
      <c r="E43" s="3"/>
      <c r="F43" s="3"/>
      <c r="G43" s="3"/>
      <c r="H43" s="3"/>
      <c r="I43" s="3"/>
      <c r="J43" s="3"/>
      <c r="K43" s="3"/>
      <c r="L43" s="3"/>
      <c r="M43" s="3"/>
      <c r="N43" s="3"/>
      <c r="O43" s="3"/>
    </row>
    <row r="44" spans="1:15" ht="72" x14ac:dyDescent="0.3">
      <c r="A44" s="7" t="s">
        <v>71</v>
      </c>
      <c r="B44" s="3"/>
      <c r="C44" s="3"/>
      <c r="D44" s="3"/>
      <c r="E44" s="3"/>
      <c r="F44" s="3"/>
      <c r="G44" s="3"/>
      <c r="H44" s="3"/>
      <c r="I44" s="3"/>
      <c r="J44" s="3"/>
      <c r="K44" s="3"/>
      <c r="L44" s="3"/>
      <c r="M44" s="3"/>
      <c r="N44" s="3"/>
      <c r="O44" s="3"/>
    </row>
    <row r="45" spans="1:15" x14ac:dyDescent="0.3">
      <c r="A45" s="3" t="s">
        <v>72</v>
      </c>
      <c r="B45" s="3"/>
      <c r="C45" s="3"/>
      <c r="D45" s="3"/>
      <c r="E45" s="3"/>
      <c r="F45" s="3"/>
      <c r="G45" s="3"/>
      <c r="H45" s="3"/>
      <c r="I45" s="3"/>
      <c r="J45" s="3"/>
      <c r="K45" s="3"/>
      <c r="L45" s="3"/>
      <c r="M45" s="3"/>
      <c r="N45" s="3"/>
      <c r="O45" s="3"/>
    </row>
    <row r="46" spans="1:15" x14ac:dyDescent="0.3">
      <c r="A46" s="3" t="s">
        <v>73</v>
      </c>
      <c r="B46" s="3"/>
      <c r="C46" s="3"/>
      <c r="D46" s="3"/>
      <c r="E46" s="3"/>
      <c r="F46" s="3"/>
      <c r="G46" s="3"/>
      <c r="H46" s="3"/>
      <c r="I46" s="3"/>
      <c r="J46" s="3"/>
      <c r="K46" s="3"/>
      <c r="L46" s="3"/>
      <c r="M46" s="3"/>
      <c r="N46" s="3"/>
      <c r="O46" s="3"/>
    </row>
    <row r="47" spans="1:15" ht="43.2" x14ac:dyDescent="0.3">
      <c r="A47" s="7" t="s">
        <v>74</v>
      </c>
      <c r="B47" s="3"/>
      <c r="C47" s="3"/>
      <c r="D47" s="3"/>
      <c r="E47" s="3"/>
      <c r="F47" s="3"/>
      <c r="G47" s="3"/>
      <c r="H47" s="3"/>
      <c r="I47" s="3"/>
      <c r="J47" s="3"/>
      <c r="K47" s="3"/>
      <c r="L47" s="3"/>
      <c r="M47" s="3"/>
      <c r="N47" s="3"/>
      <c r="O47" s="3"/>
    </row>
    <row r="48" spans="1:15" x14ac:dyDescent="0.3">
      <c r="A48" s="3" t="s">
        <v>75</v>
      </c>
      <c r="B48" s="3"/>
      <c r="C48" s="3"/>
      <c r="D48" s="3"/>
      <c r="E48" s="3"/>
      <c r="F48" s="3"/>
      <c r="G48" s="3"/>
      <c r="H48" s="3"/>
      <c r="I48" s="3"/>
      <c r="J48" s="3"/>
      <c r="K48" s="3"/>
      <c r="L48" s="3"/>
      <c r="M48" s="3"/>
      <c r="N48" s="3"/>
      <c r="O48" s="3"/>
    </row>
    <row r="49" spans="1:15" x14ac:dyDescent="0.3">
      <c r="A49" s="3"/>
      <c r="B49" s="3"/>
      <c r="C49" s="3"/>
      <c r="D49" s="3"/>
      <c r="E49" s="3"/>
      <c r="F49" s="3"/>
      <c r="G49" s="3"/>
      <c r="H49" s="3"/>
      <c r="I49" s="3"/>
      <c r="J49" s="3"/>
      <c r="K49" s="3"/>
      <c r="L49" s="3"/>
      <c r="M49" s="3"/>
      <c r="N49" s="3"/>
      <c r="O49" s="3"/>
    </row>
    <row r="50" spans="1:15" x14ac:dyDescent="0.3">
      <c r="A50" s="5" t="s">
        <v>83</v>
      </c>
      <c r="B50" s="3"/>
      <c r="C50" s="3"/>
      <c r="D50" s="3"/>
      <c r="E50" s="3"/>
      <c r="F50" s="3"/>
      <c r="G50" s="3"/>
      <c r="H50" s="3"/>
      <c r="I50" s="3"/>
      <c r="J50" s="3"/>
      <c r="K50" s="3"/>
      <c r="L50" s="3"/>
      <c r="M50" s="3"/>
      <c r="N50" s="3"/>
      <c r="O50" s="3"/>
    </row>
    <row r="51" spans="1:15" x14ac:dyDescent="0.3">
      <c r="A51" s="3" t="s">
        <v>76</v>
      </c>
      <c r="B51" s="3"/>
      <c r="C51" s="3"/>
      <c r="D51" s="3"/>
      <c r="E51" s="3"/>
      <c r="F51" s="3"/>
      <c r="G51" s="3"/>
      <c r="H51" s="3"/>
      <c r="I51" s="3"/>
      <c r="J51" s="3"/>
      <c r="K51" s="3"/>
      <c r="L51" s="3"/>
      <c r="M51" s="3"/>
      <c r="N51" s="3"/>
      <c r="O51" s="3"/>
    </row>
    <row r="52" spans="1:15" x14ac:dyDescent="0.3">
      <c r="A52" s="3" t="s">
        <v>77</v>
      </c>
      <c r="B52" s="3"/>
      <c r="C52" s="3"/>
      <c r="D52" s="3"/>
      <c r="E52" s="3"/>
      <c r="F52" s="3"/>
      <c r="G52" s="3"/>
      <c r="H52" s="3"/>
      <c r="I52" s="3"/>
      <c r="J52" s="3"/>
      <c r="K52" s="3"/>
      <c r="L52" s="3"/>
      <c r="M52" s="3"/>
      <c r="N52" s="3"/>
      <c r="O52" s="3"/>
    </row>
    <row r="53" spans="1:15" x14ac:dyDescent="0.3">
      <c r="A53" s="3" t="s">
        <v>78</v>
      </c>
      <c r="B53" s="3"/>
      <c r="C53" s="3"/>
      <c r="D53" s="3"/>
      <c r="E53" s="3"/>
      <c r="F53" s="3"/>
      <c r="G53" s="3"/>
      <c r="H53" s="3"/>
      <c r="I53" s="3"/>
      <c r="J53" s="3"/>
      <c r="K53" s="3"/>
      <c r="L53" s="3"/>
      <c r="M53" s="3"/>
      <c r="N53" s="3"/>
      <c r="O53" s="3"/>
    </row>
    <row r="54" spans="1:15" x14ac:dyDescent="0.3">
      <c r="A54" s="3" t="s">
        <v>79</v>
      </c>
      <c r="B54" s="3"/>
      <c r="C54" s="3"/>
      <c r="D54" s="3"/>
      <c r="E54" s="3"/>
      <c r="F54" s="3"/>
      <c r="G54" s="3"/>
      <c r="H54" s="3"/>
      <c r="I54" s="3"/>
      <c r="J54" s="3"/>
      <c r="K54" s="3"/>
      <c r="L54" s="3"/>
      <c r="M54" s="3"/>
      <c r="N54" s="3"/>
      <c r="O54" s="3"/>
    </row>
    <row r="55" spans="1:15" x14ac:dyDescent="0.3">
      <c r="A55" s="3" t="s">
        <v>80</v>
      </c>
      <c r="B55" s="3"/>
      <c r="C55" s="3"/>
      <c r="D55" s="3"/>
      <c r="E55" s="3"/>
      <c r="F55" s="3"/>
      <c r="G55" s="3"/>
      <c r="H55" s="3"/>
      <c r="I55" s="3"/>
      <c r="J55" s="3"/>
      <c r="K55" s="3"/>
      <c r="L55" s="3"/>
      <c r="M55" s="3"/>
      <c r="N55" s="3"/>
      <c r="O55" s="3"/>
    </row>
    <row r="56" spans="1:15" x14ac:dyDescent="0.3">
      <c r="A56" s="3"/>
      <c r="B56" s="3"/>
      <c r="C56" s="3"/>
      <c r="D56" s="3"/>
      <c r="E56" s="3"/>
      <c r="F56" s="3"/>
      <c r="G56" s="3"/>
      <c r="H56" s="3"/>
      <c r="I56" s="3"/>
      <c r="J56" s="3"/>
      <c r="K56" s="3"/>
      <c r="L56" s="3"/>
      <c r="M56" s="3"/>
      <c r="N56" s="3"/>
      <c r="O56" s="3"/>
    </row>
    <row r="57" spans="1:15" x14ac:dyDescent="0.3">
      <c r="A57" s="3"/>
      <c r="B57" s="3"/>
      <c r="C57" s="3"/>
      <c r="D57" s="3"/>
      <c r="E57" s="3"/>
      <c r="F57" s="3"/>
      <c r="G57" s="3"/>
      <c r="H57" s="3"/>
      <c r="I57" s="3"/>
      <c r="J57" s="3"/>
      <c r="K57" s="3"/>
      <c r="L57" s="3"/>
      <c r="M57" s="3"/>
      <c r="N57" s="3"/>
      <c r="O57" s="3"/>
    </row>
    <row r="58" spans="1:15" x14ac:dyDescent="0.3">
      <c r="A58" s="3"/>
      <c r="B58" s="3"/>
      <c r="C58" s="3"/>
      <c r="D58" s="3"/>
      <c r="E58" s="3"/>
      <c r="F58" s="3"/>
      <c r="G58" s="3"/>
      <c r="H58" s="3"/>
      <c r="I58" s="3"/>
      <c r="J58" s="3"/>
      <c r="K58" s="3"/>
      <c r="L58" s="3"/>
      <c r="M58" s="3"/>
      <c r="N58" s="3"/>
      <c r="O58" s="3"/>
    </row>
    <row r="59" spans="1:15" x14ac:dyDescent="0.3">
      <c r="A59" s="3"/>
      <c r="B59" s="3"/>
      <c r="C59" s="3"/>
      <c r="D59" s="3"/>
      <c r="E59" s="3"/>
      <c r="F59" s="3"/>
      <c r="G59" s="3"/>
      <c r="H59" s="3"/>
      <c r="I59" s="3"/>
      <c r="J59" s="3"/>
      <c r="K59" s="3"/>
      <c r="L59" s="3"/>
      <c r="M59" s="3"/>
      <c r="N59" s="3"/>
      <c r="O59" s="3"/>
    </row>
    <row r="60" spans="1:15" x14ac:dyDescent="0.3">
      <c r="A60" s="3"/>
      <c r="B60" s="3"/>
      <c r="C60" s="3"/>
      <c r="D60" s="3"/>
      <c r="E60" s="3"/>
      <c r="F60" s="3"/>
      <c r="G60" s="3"/>
      <c r="H60" s="3"/>
      <c r="I60" s="3"/>
      <c r="J60" s="3"/>
      <c r="K60" s="3"/>
      <c r="L60" s="3"/>
      <c r="M60" s="3"/>
      <c r="N60" s="3"/>
      <c r="O60" s="3"/>
    </row>
    <row r="61" spans="1:15" x14ac:dyDescent="0.3">
      <c r="A61" s="3"/>
      <c r="B61" s="3"/>
      <c r="C61" s="3"/>
      <c r="D61" s="3"/>
      <c r="E61" s="3"/>
      <c r="F61" s="3"/>
      <c r="G61" s="3"/>
      <c r="H61" s="3"/>
      <c r="I61" s="3"/>
      <c r="J61" s="3"/>
      <c r="K61" s="3"/>
      <c r="L61" s="3"/>
      <c r="M61" s="3"/>
      <c r="N61" s="3"/>
      <c r="O61" s="3"/>
    </row>
    <row r="62" spans="1:15" x14ac:dyDescent="0.3">
      <c r="A62" s="3"/>
      <c r="B62" s="3"/>
      <c r="C62" s="3"/>
      <c r="D62" s="3"/>
      <c r="E62" s="3"/>
      <c r="F62" s="3"/>
      <c r="G62" s="3"/>
      <c r="H62" s="3"/>
      <c r="I62" s="3"/>
      <c r="J62" s="3"/>
      <c r="K62" s="3"/>
      <c r="L62" s="3"/>
      <c r="M62" s="3"/>
      <c r="N62" s="3"/>
      <c r="O62" s="3"/>
    </row>
    <row r="63" spans="1:15" x14ac:dyDescent="0.3">
      <c r="A63" s="3"/>
      <c r="B63" s="3"/>
      <c r="C63" s="3"/>
      <c r="D63" s="3"/>
      <c r="E63" s="3"/>
      <c r="F63" s="3"/>
      <c r="G63" s="3"/>
      <c r="H63" s="3"/>
      <c r="I63" s="3"/>
      <c r="J63" s="3"/>
      <c r="K63" s="3"/>
      <c r="L63" s="3"/>
      <c r="M63" s="3"/>
      <c r="N63" s="3"/>
      <c r="O63" s="3"/>
    </row>
    <row r="64" spans="1:15" x14ac:dyDescent="0.3">
      <c r="A64" s="3"/>
      <c r="B64" s="3"/>
      <c r="C64" s="3"/>
      <c r="D64" s="3"/>
      <c r="E64" s="3"/>
      <c r="F64" s="3"/>
      <c r="G64" s="3"/>
      <c r="H64" s="3"/>
      <c r="I64" s="3"/>
      <c r="J64" s="3"/>
      <c r="K64" s="3"/>
      <c r="L64" s="3"/>
      <c r="M64" s="3"/>
      <c r="N64" s="3"/>
      <c r="O64" s="3"/>
    </row>
    <row r="65" spans="1:15" x14ac:dyDescent="0.3">
      <c r="A65" s="3"/>
      <c r="B65" s="3"/>
      <c r="C65" s="3"/>
      <c r="D65" s="3"/>
      <c r="E65" s="3"/>
      <c r="F65" s="3"/>
      <c r="G65" s="3"/>
      <c r="H65" s="3"/>
      <c r="I65" s="3"/>
      <c r="J65" s="3"/>
      <c r="K65" s="3"/>
      <c r="L65" s="3"/>
      <c r="M65" s="3"/>
      <c r="N65" s="3"/>
      <c r="O65" s="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D35"/>
  <sheetViews>
    <sheetView tabSelected="1" topLeftCell="A10" workbookViewId="0">
      <selection activeCell="A21" sqref="A21"/>
    </sheetView>
  </sheetViews>
  <sheetFormatPr defaultRowHeight="14.4" x14ac:dyDescent="0.3"/>
  <cols>
    <col min="1" max="1" width="103.21875" customWidth="1"/>
    <col min="2" max="2" width="11" customWidth="1"/>
    <col min="3" max="3" width="13.33203125" customWidth="1"/>
  </cols>
  <sheetData>
    <row r="12" spans="1:4" x14ac:dyDescent="0.3">
      <c r="B12" t="s">
        <v>87</v>
      </c>
      <c r="C12" t="s">
        <v>86</v>
      </c>
      <c r="D12" t="s">
        <v>89</v>
      </c>
    </row>
    <row r="13" spans="1:4" x14ac:dyDescent="0.3">
      <c r="A13" t="s">
        <v>88</v>
      </c>
      <c r="B13">
        <v>14</v>
      </c>
      <c r="C13">
        <v>11</v>
      </c>
    </row>
    <row r="16" spans="1:4" x14ac:dyDescent="0.3">
      <c r="A16" s="3" t="s">
        <v>25</v>
      </c>
      <c r="B16">
        <v>4.57</v>
      </c>
      <c r="C16" s="3">
        <v>3.82</v>
      </c>
      <c r="D16">
        <f>SUMPRODUCT(B$13:C$13,B16:C16)/SUM(B$13:C$13)</f>
        <v>4.24</v>
      </c>
    </row>
    <row r="17" spans="1:4" x14ac:dyDescent="0.3">
      <c r="A17" s="3" t="s">
        <v>26</v>
      </c>
      <c r="B17" s="17">
        <v>3.86</v>
      </c>
      <c r="C17" s="3">
        <v>3.82</v>
      </c>
      <c r="D17">
        <f t="shared" ref="D17:D33" si="0">SUMPRODUCT(B$13:C$13,B17:C17)/SUM(B$13:C$13)</f>
        <v>3.8424</v>
      </c>
    </row>
    <row r="18" spans="1:4" x14ac:dyDescent="0.3">
      <c r="A18" s="3" t="s">
        <v>27</v>
      </c>
      <c r="B18" s="17">
        <v>4.1399999999999997</v>
      </c>
      <c r="C18" s="3">
        <v>3.91</v>
      </c>
      <c r="D18">
        <f t="shared" si="0"/>
        <v>4.0388000000000002</v>
      </c>
    </row>
    <row r="19" spans="1:4" x14ac:dyDescent="0.3">
      <c r="A19" s="3" t="s">
        <v>28</v>
      </c>
      <c r="B19" s="17">
        <v>3.29</v>
      </c>
      <c r="C19" s="3">
        <v>3.27</v>
      </c>
      <c r="D19">
        <f t="shared" si="0"/>
        <v>3.2812000000000001</v>
      </c>
    </row>
    <row r="20" spans="1:4" x14ac:dyDescent="0.3">
      <c r="A20" s="3" t="s">
        <v>29</v>
      </c>
      <c r="B20" s="17">
        <v>3.93</v>
      </c>
      <c r="C20" s="3">
        <v>3.64</v>
      </c>
      <c r="D20">
        <f t="shared" si="0"/>
        <v>3.8024</v>
      </c>
    </row>
    <row r="21" spans="1:4" x14ac:dyDescent="0.3">
      <c r="A21" s="3" t="s">
        <v>30</v>
      </c>
      <c r="B21" s="17">
        <v>2.93</v>
      </c>
      <c r="C21" s="3">
        <v>3.36</v>
      </c>
      <c r="D21" s="15">
        <f t="shared" si="0"/>
        <v>3.1192000000000002</v>
      </c>
    </row>
    <row r="22" spans="1:4" x14ac:dyDescent="0.3">
      <c r="A22" s="3" t="s">
        <v>31</v>
      </c>
      <c r="B22" s="17">
        <v>2.79</v>
      </c>
      <c r="C22" s="3">
        <v>3.64</v>
      </c>
      <c r="D22">
        <f t="shared" si="0"/>
        <v>3.1639999999999997</v>
      </c>
    </row>
    <row r="23" spans="1:4" x14ac:dyDescent="0.3">
      <c r="A23" s="3" t="s">
        <v>32</v>
      </c>
      <c r="B23" s="17">
        <v>3.5</v>
      </c>
      <c r="C23" s="3">
        <v>3.73</v>
      </c>
      <c r="D23">
        <f t="shared" si="0"/>
        <v>3.6012</v>
      </c>
    </row>
    <row r="24" spans="1:4" x14ac:dyDescent="0.3">
      <c r="A24" s="3" t="s">
        <v>33</v>
      </c>
      <c r="B24" s="17">
        <v>3.36</v>
      </c>
      <c r="C24" s="3">
        <v>3.18</v>
      </c>
      <c r="D24">
        <f t="shared" si="0"/>
        <v>3.2808000000000006</v>
      </c>
    </row>
    <row r="25" spans="1:4" x14ac:dyDescent="0.3">
      <c r="A25" s="3" t="s">
        <v>34</v>
      </c>
      <c r="B25" s="17">
        <v>4.21</v>
      </c>
      <c r="C25" s="3">
        <v>4</v>
      </c>
      <c r="D25">
        <f t="shared" si="0"/>
        <v>4.1175999999999995</v>
      </c>
    </row>
    <row r="26" spans="1:4" x14ac:dyDescent="0.3">
      <c r="A26" s="3" t="s">
        <v>35</v>
      </c>
      <c r="B26" s="17">
        <v>4.57</v>
      </c>
      <c r="C26" s="3">
        <v>4.2699999999999996</v>
      </c>
      <c r="D26" s="16">
        <f t="shared" si="0"/>
        <v>4.4379999999999997</v>
      </c>
    </row>
    <row r="27" spans="1:4" x14ac:dyDescent="0.3">
      <c r="A27" s="3" t="s">
        <v>36</v>
      </c>
      <c r="B27" s="17">
        <v>3.71</v>
      </c>
      <c r="C27" s="3">
        <v>3.55</v>
      </c>
      <c r="D27">
        <f t="shared" si="0"/>
        <v>3.6395999999999997</v>
      </c>
    </row>
    <row r="28" spans="1:4" x14ac:dyDescent="0.3">
      <c r="A28" s="3" t="s">
        <v>37</v>
      </c>
      <c r="B28" s="17">
        <v>4.07</v>
      </c>
      <c r="C28" s="3">
        <v>4.3600000000000003</v>
      </c>
      <c r="D28">
        <f t="shared" si="0"/>
        <v>4.1975999999999996</v>
      </c>
    </row>
    <row r="29" spans="1:4" x14ac:dyDescent="0.3">
      <c r="A29" s="3" t="s">
        <v>38</v>
      </c>
      <c r="B29" s="17">
        <v>3.93</v>
      </c>
      <c r="C29" s="3">
        <v>3.64</v>
      </c>
      <c r="D29">
        <f t="shared" si="0"/>
        <v>3.8024</v>
      </c>
    </row>
    <row r="30" spans="1:4" x14ac:dyDescent="0.3">
      <c r="A30" s="3" t="s">
        <v>39</v>
      </c>
      <c r="B30" s="17">
        <v>3.57</v>
      </c>
      <c r="C30" s="3">
        <v>3.82</v>
      </c>
      <c r="D30">
        <f t="shared" si="0"/>
        <v>3.68</v>
      </c>
    </row>
    <row r="31" spans="1:4" x14ac:dyDescent="0.3">
      <c r="A31" s="3" t="s">
        <v>40</v>
      </c>
      <c r="B31" s="17">
        <v>2.86</v>
      </c>
      <c r="C31" s="3">
        <v>3.45</v>
      </c>
      <c r="D31">
        <f t="shared" si="0"/>
        <v>3.1196000000000002</v>
      </c>
    </row>
    <row r="32" spans="1:4" x14ac:dyDescent="0.3">
      <c r="A32" s="3" t="s">
        <v>41</v>
      </c>
      <c r="B32" s="17">
        <v>4.1399999999999997</v>
      </c>
      <c r="C32" s="3">
        <v>4</v>
      </c>
      <c r="D32">
        <f t="shared" si="0"/>
        <v>4.0783999999999994</v>
      </c>
    </row>
    <row r="33" spans="1:4" x14ac:dyDescent="0.3">
      <c r="A33" s="3" t="s">
        <v>42</v>
      </c>
      <c r="B33" s="17">
        <v>4.43</v>
      </c>
      <c r="C33" s="3">
        <v>4.3600000000000003</v>
      </c>
      <c r="D33">
        <f t="shared" si="0"/>
        <v>4.3991999999999996</v>
      </c>
    </row>
    <row r="35" spans="1:4" x14ac:dyDescent="0.3">
      <c r="B35" s="14">
        <f>AVERAGE(B16:B33)</f>
        <v>3.77</v>
      </c>
      <c r="C35" s="14">
        <f>AVERAGE(C16:C33)</f>
        <v>3.7677777777777783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IS 322.04</vt:lpstr>
      <vt:lpstr>MKTG 341.01 </vt:lpstr>
      <vt:lpstr>Overall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Garison, Mrs. Kathy</dc:creator>
  <cp:lastModifiedBy>Jessup, Dr. Ryan </cp:lastModifiedBy>
  <dcterms:created xsi:type="dcterms:W3CDTF">2012-01-09T21:49:48Z</dcterms:created>
  <dcterms:modified xsi:type="dcterms:W3CDTF">2014-08-05T19:20:04Z</dcterms:modified>
</cp:coreProperties>
</file>